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D2BF5E0B-B031-4FFA-84AB-0AC9090C7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<sst xmlns="http://schemas.openxmlformats.org/spreadsheetml/2006/main" count="57" uniqueCount="51">
  <si>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</si>
  <si>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</si>
  <si>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</si>
  <si>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อุดม พุ่มจำปา    เลขที่ 2/1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</si>
  <si>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</si>
  <si>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</si>
  <si>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</si>
  <si>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</si>
  <si>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</si>
  <si>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</si>
  <si>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</si>
  <si>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</si>
  <si>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</si>
  <si>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</si>
  <si>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</si>
  <si>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</si>
  <si>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</si>
  <si>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</si>
  <si>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</si>
  <si>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</si>
  <si>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</si>
  <si>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</si>
  <si>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</si>
  <si>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</si>
  <si>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</si>
  <si>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</si>
  <si>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</si>
  <si>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</si>
  <si>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</si>
  <si>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</si>
  <si>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</si>
  <si>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</si>
  <si>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</si>
  <si>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</si>
  <si>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</si>
  <si>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</si>
  <si>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</si>
  <si>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</si>
  <si>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</si>
  <si>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</si>
  <si>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อ470/6725</t>
  </si>
  <si>
    <t>3150600088948</t>
  </si>
  <si>
    <t>นาง อุดม พุ่มจำปา</t>
  </si>
  <si>
    <t>2/1 ม.6ท่าช้าง วิเศษชัยชาญ อ่างทอง</t>
  </si>
  <si>
    <t>03C034/b001</t>
  </si>
  <si>
    <t>100|ประเภทบ้านเดี่ยว</t>
  </si>
  <si>
    <t>ไม้</t>
  </si>
  <si>
    <t>ให้เช่า-อื่นๆ (ไม่ใช่เกษตรกรรมหรือที่อยู่อาศัย)</t>
  </si>
  <si>
    <t>ร้านน้ำปั่น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</si>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</sst>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7.5703125" style="4" customWidth="1"/>
    <col min="8" max="8" width="11" style="1" customWidth="1"/>
    <col min="9" max="9" width="5.28515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4" width="6.42578125" style="14" customWidth="1"/>
    <col min="15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16</v>
      </c>
      <c r="AA10" s="49">
        <v>100</v>
      </c>
      <c r="AB10" s="52">
        <v>6650</v>
      </c>
      <c r="AC10" s="52">
        <f>Z10*AB10</f>
        <v>106400</v>
      </c>
      <c r="AD10" s="50">
        <v>15</v>
      </c>
      <c r="AE10" s="50">
        <v>65</v>
      </c>
      <c r="AF10" s="52">
        <f>(AC10*(100-AE10))/100</f>
        <v>37240</v>
      </c>
      <c r="AG10" s="52">
        <f>AF10+P10</f>
        <v>37240</v>
      </c>
      <c r="AH10" s="52">
        <f>AG10</f>
        <v>37240</v>
      </c>
      <c r="AI10" s="52">
        <v>0</v>
      </c>
      <c r="AJ10" s="52">
        <f>IF((AI10-AH10) &gt; 1,0,IF((AI10-AH10)&lt;0,AH10-AI10,AI10-AH10))</f>
        <v>37240</v>
      </c>
      <c r="AK10" s="52">
        <v>0.3</v>
      </c>
      <c r="AL10" s="52">
        <f>ROUND(AJ10*(AK10/100),2)</f>
        <v>111.72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111.72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FLOOR((AL11/100)*10,0.01)</f>
        <v>11.17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2021-06-01T02:58:06Z</cp:lastPrinted>
  <dcterms:created xsi:type="dcterms:W3CDTF">2010-09-03T23:45:18Z</dcterms:created>
  <dcterms:modified xsi:type="dcterms:W3CDTF">2021-06-01T02:58:16Z</dcterms:modified>
  <cp:category/>
</cp:coreProperties>
</file>